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8-000124 - vzdrževanje ADP in VNP\razpisna dokumetnacija 000124-2018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23" i="1" l="1"/>
  <c r="E24" i="1" s="1"/>
  <c r="F5" i="1"/>
  <c r="F6" i="1"/>
  <c r="F7" i="1"/>
  <c r="F8" i="1"/>
  <c r="F9" i="1"/>
  <c r="F10" i="1"/>
  <c r="F11" i="1"/>
  <c r="F12" i="1"/>
  <c r="F4" i="1"/>
  <c r="F14" i="1" l="1"/>
  <c r="E19" i="1"/>
  <c r="D26" i="1" l="1"/>
  <c r="D27" i="1" s="1"/>
  <c r="D28" i="1" s="1"/>
</calcChain>
</file>

<file path=xl/sharedStrings.xml><?xml version="1.0" encoding="utf-8"?>
<sst xmlns="http://schemas.openxmlformats.org/spreadsheetml/2006/main" count="61" uniqueCount="56">
  <si>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</si>
  <si>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</si>
  <si>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</si>
  <si>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</si>
  <si>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</si>
  <si>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</si>
  <si>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</si>
  <si>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</si>
  <si>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</si>
  <si>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</si>
  <si>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</si>
  <si>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</si>
  <si>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</si>
  <si>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</si>
  <si>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Kamera </t>
  </si>
  <si>
    <t>Napajalnik</t>
  </si>
  <si>
    <t>PSA-300R-2</t>
  </si>
  <si>
    <t>Video napajalno korekcijski vmesnik z napajalnikom</t>
  </si>
  <si>
    <t xml:space="preserve">ADP Kartica </t>
  </si>
  <si>
    <t>SKUPAJ A: (v EUR brez DDV)</t>
  </si>
  <si>
    <t>SKUPAJ B: (v EUR brez DDV)</t>
  </si>
  <si>
    <t>Zap. Št.</t>
  </si>
  <si>
    <t>Opis storitve</t>
  </si>
  <si>
    <t>Število ur(h)</t>
  </si>
  <si>
    <t>cene ure (EUR brez DDV</t>
  </si>
  <si>
    <t>Skupaj EUR brez DDV</t>
  </si>
  <si>
    <t>Skupaj C: (v EUR brez DDV)</t>
  </si>
  <si>
    <t>C: Intervencijsko vzdrževanje in tehnična podpora</t>
  </si>
  <si>
    <t>Skupaj A+B+C V EUR brez DDV</t>
  </si>
  <si>
    <t>DDV 22%</t>
  </si>
  <si>
    <t>Skupaj v EUR z DDV</t>
  </si>
  <si>
    <t xml:space="preserve">Objektiv kamere 1/3" 3.5-8mm (FI,4-64), DC drive </t>
  </si>
  <si>
    <t>Video kodirnik dual stream konfiguriran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</si>
  <si>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</si>
  <si>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</si>
  <si>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>1.Čas prevoza se ne šteje kot delovna ura. Stroški prevoza morajo biti vključeni v ceni delovne ure.</t>
  </si>
  <si>
    <r>
      <t xml:space="preserve">Ohišje fiksne kamere z nosilcem za zunanjo montažo IP 67 z grelcem primerna tudi za montažo v predorih </t>
    </r>
    <r>
      <rPr>
        <sz val="9"/>
        <rFont val="Calibri"/>
        <family val="2"/>
        <charset val="238"/>
        <scheme val="minor"/>
      </rPr>
      <t>V4A</t>
    </r>
  </si>
  <si>
    <t>Kos</t>
  </si>
  <si>
    <t>Skupaj vrednost brez DDV</t>
  </si>
  <si>
    <t>x</t>
  </si>
  <si>
    <t xml:space="preserve">B: Stalna pripravljenost in odzivnost-mesečni pavšal </t>
  </si>
  <si>
    <t>Število mesecev</t>
  </si>
  <si>
    <t>24 urna odzivnost in pripravljenost mesečni pavšal</t>
  </si>
  <si>
    <t>cena mesec(EUR brez DDV)</t>
  </si>
  <si>
    <t>Odprava napake na lokaciji oziroma na daljavo</t>
  </si>
  <si>
    <t xml:space="preserve">Dobava in montaža ostalih rezervnih delov po priloženem ceniku </t>
  </si>
  <si>
    <t>A: Dobava in montaža rezervnih delov  (montaža s strani izvajalca - strošek montaže ni vštet v ceni rezervnega dela)</t>
  </si>
  <si>
    <r>
      <t xml:space="preserve">Ponudbeni predračun sklop 1- </t>
    </r>
    <r>
      <rPr>
        <sz val="10"/>
        <color theme="1"/>
        <rFont val="Calibri"/>
        <family val="2"/>
        <charset val="238"/>
        <scheme val="minor"/>
      </rPr>
      <t>(Cenkova, Močna, Vodole, Malečnik, Ločica, Jasovnik, Trojane, Podmilj, trasa Vransko-Blagovica, Šentvid, Golovec, trasa Vransko-Blagovica,  Debeli Hrib, Mali Vrh, trasa zah. Lj. Obvoznica</t>
    </r>
    <r>
      <rPr>
        <b/>
        <sz val="10"/>
        <color theme="1"/>
        <rFont val="Calibri"/>
        <family val="2"/>
        <charset val="238"/>
        <scheme val="minor"/>
      </rPr>
      <t xml:space="preserve">, </t>
    </r>
    <r>
      <rPr>
        <sz val="10"/>
        <color theme="1"/>
        <rFont val="Calibri"/>
        <family val="2"/>
        <charset val="238"/>
        <scheme val="minor"/>
      </rPr>
      <t>Leščevje, Čatež, Karteljevo</t>
    </r>
    <r>
      <rPr>
        <b/>
        <sz val="10"/>
        <color theme="1"/>
        <rFont val="Calibri"/>
        <family val="2"/>
        <charset val="238"/>
        <scheme val="minor"/>
      </rPr>
      <t>,</t>
    </r>
    <r>
      <rPr>
        <sz val="10"/>
        <color theme="1"/>
        <rFont val="Calibri"/>
        <family val="2"/>
        <charset val="238"/>
        <scheme val="minor"/>
      </rPr>
      <t xml:space="preserve"> Rebernice I ter 2, Barnica, Podnanos, Tabor, Kastelec, Dekani, Škofije, trasa Klanec-Srmin, Markovec)</t>
    </r>
  </si>
  <si>
    <t>Sony (SSC-DC80P) oziroma enakovredna-adekvatna</t>
  </si>
  <si>
    <t>Mavix Media Racer 150 oziroma enakovreden-adekvaten</t>
  </si>
  <si>
    <t>Initra PVR 4-24 oziroma enakovreden-adekvaten</t>
  </si>
  <si>
    <t>Trafficon VIP/D oziroma enakovredna-adekvatna primerna za obstoječ RACK</t>
  </si>
  <si>
    <t>IBM X-series 225 ali novejša z ustrezno programsko opremo za obstoječ ADP ter VNP</t>
  </si>
  <si>
    <t>IBM X3650 ali novejša z ustrezno programsko opremo za obstoječ VNP ter ADP</t>
  </si>
  <si>
    <t xml:space="preserve">2.Vsa oprema oziroma rezervni deli ponujeni v ponudbenem predračunu morajo biti popolnoma kompatibilni z obstoječim sistemom ADP ter VNP. </t>
  </si>
  <si>
    <t>3. Maksimalna vrednost postavke 24 urna odzivnost in pripravljenost mesečni pavšal znaša 1.860,00 brez DDV, ponudbe ki bodo to vrednost presegale bodo izločene kot nedopustne.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</si>
</sst>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7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Border="1"/>
    <xf numFmtId="0" fontId="4" fillId="0" borderId="15" xfId="0" applyFont="1" applyBorder="1" applyAlignment="1">
      <alignment horizontal="left" wrapText="1"/>
    </xf>
    <xf numFmtId="0" fontId="1" fillId="0" borderId="0" xfId="0" applyFont="1"/>
    <xf numFmtId="0" fontId="4" fillId="0" borderId="0" xfId="0" applyFont="1"/>
    <xf numFmtId="0" fontId="4" fillId="0" borderId="14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4" fillId="0" borderId="7" xfId="0" applyFont="1" applyBorder="1"/>
    <xf numFmtId="0" fontId="4" fillId="0" borderId="9" xfId="0" applyFont="1" applyBorder="1"/>
    <xf numFmtId="0" fontId="5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4" fontId="4" fillId="0" borderId="6" xfId="0" applyNumberFormat="1" applyFont="1" applyBorder="1"/>
    <xf numFmtId="4" fontId="4" fillId="0" borderId="13" xfId="0" applyNumberFormat="1" applyFont="1" applyBorder="1"/>
    <xf numFmtId="4" fontId="4" fillId="0" borderId="16" xfId="0" applyNumberFormat="1" applyFont="1" applyBorder="1" applyAlignment="1">
      <alignment horizontal="center"/>
    </xf>
    <xf numFmtId="4" fontId="1" fillId="0" borderId="0" xfId="0" applyNumberFormat="1" applyFont="1"/>
    <xf numFmtId="4" fontId="4" fillId="0" borderId="3" xfId="0" applyNumberFormat="1" applyFont="1" applyBorder="1"/>
    <xf numFmtId="0" fontId="4" fillId="0" borderId="4" xfId="0" applyNumberFormat="1" applyFont="1" applyBorder="1" applyAlignment="1">
      <alignment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4" fillId="0" borderId="8" xfId="0" applyNumberFormat="1" applyFont="1" applyBorder="1"/>
    <xf numFmtId="4" fontId="4" fillId="0" borderId="11" xfId="0" applyNumberFormat="1" applyFont="1" applyBorder="1"/>
    <xf numFmtId="4" fontId="1" fillId="0" borderId="6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/>
    <xf numFmtId="2" fontId="1" fillId="0" borderId="1" xfId="0" applyNumberFormat="1" applyFont="1" applyBorder="1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/>
      <protection locked="0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2" fontId="5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22" zoomScaleNormal="100" workbookViewId="0">
      <selection activeCell="E4" sqref="E4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0.28515625" customWidth="1"/>
    <col min="6" max="6" width="11.7109375" customWidth="1"/>
  </cols>
  <sheetData>
    <row r="1" spans="1:6" ht="54" customHeight="1" x14ac:dyDescent="0.25">
      <c r="A1" s="51" t="s">
        <v>47</v>
      </c>
      <c r="B1" s="52"/>
      <c r="C1" s="52"/>
      <c r="D1" s="52"/>
      <c r="E1" s="52"/>
      <c r="F1" s="52"/>
    </row>
    <row r="2" spans="1:6" ht="15.75" thickBot="1" x14ac:dyDescent="0.3">
      <c r="A2" s="14" t="s">
        <v>46</v>
      </c>
      <c r="B2" s="13"/>
    </row>
    <row r="3" spans="1:6" ht="38.25" customHeight="1" thickBot="1" x14ac:dyDescent="0.3">
      <c r="A3" s="1" t="s">
        <v>0</v>
      </c>
      <c r="B3" s="23" t="s">
        <v>1</v>
      </c>
      <c r="C3" s="23" t="s">
        <v>2</v>
      </c>
      <c r="D3" s="23" t="s">
        <v>37</v>
      </c>
      <c r="E3" s="28" t="s">
        <v>3</v>
      </c>
      <c r="F3" s="27" t="s">
        <v>38</v>
      </c>
    </row>
    <row r="4" spans="1:6" ht="43.5" customHeight="1" thickBot="1" x14ac:dyDescent="0.3">
      <c r="A4" s="2" t="s">
        <v>4</v>
      </c>
      <c r="B4" s="3" t="s">
        <v>14</v>
      </c>
      <c r="C4" s="45" t="s">
        <v>48</v>
      </c>
      <c r="D4" s="21">
        <v>20</v>
      </c>
      <c r="E4" s="49"/>
      <c r="F4" s="40">
        <f>D4*E4</f>
        <v>0</v>
      </c>
    </row>
    <row r="5" spans="1:6" ht="41.25" customHeight="1" thickBot="1" x14ac:dyDescent="0.3">
      <c r="A5" s="4" t="s">
        <v>5</v>
      </c>
      <c r="B5" s="7" t="s">
        <v>32</v>
      </c>
      <c r="C5" s="7" t="s">
        <v>49</v>
      </c>
      <c r="D5" s="22">
        <v>12</v>
      </c>
      <c r="E5" s="50"/>
      <c r="F5" s="41">
        <f t="shared" ref="F5:F12" si="0">D5*E5</f>
        <v>0</v>
      </c>
    </row>
    <row r="6" spans="1:6" ht="26.25" customHeight="1" thickBot="1" x14ac:dyDescent="0.3">
      <c r="A6" s="4" t="s">
        <v>6</v>
      </c>
      <c r="B6" s="7" t="s">
        <v>31</v>
      </c>
      <c r="C6" s="7"/>
      <c r="D6" s="22">
        <v>8</v>
      </c>
      <c r="E6" s="50"/>
      <c r="F6" s="41">
        <f t="shared" si="0"/>
        <v>0</v>
      </c>
    </row>
    <row r="7" spans="1:6" ht="52.5" customHeight="1" thickBot="1" x14ac:dyDescent="0.3">
      <c r="A7" s="4" t="s">
        <v>7</v>
      </c>
      <c r="B7" s="7" t="s">
        <v>34</v>
      </c>
      <c r="C7" s="7" t="s">
        <v>52</v>
      </c>
      <c r="D7" s="22">
        <v>2</v>
      </c>
      <c r="E7" s="50"/>
      <c r="F7" s="41">
        <f t="shared" si="0"/>
        <v>0</v>
      </c>
    </row>
    <row r="8" spans="1:6" ht="50.25" customHeight="1" thickBot="1" x14ac:dyDescent="0.3">
      <c r="A8" s="4" t="s">
        <v>8</v>
      </c>
      <c r="B8" s="7" t="s">
        <v>33</v>
      </c>
      <c r="C8" s="7" t="s">
        <v>53</v>
      </c>
      <c r="D8" s="22">
        <v>1</v>
      </c>
      <c r="E8" s="50"/>
      <c r="F8" s="41">
        <f t="shared" si="0"/>
        <v>0</v>
      </c>
    </row>
    <row r="9" spans="1:6" ht="13.5" customHeight="1" thickBot="1" x14ac:dyDescent="0.3">
      <c r="A9" s="4" t="s">
        <v>9</v>
      </c>
      <c r="B9" s="5" t="s">
        <v>15</v>
      </c>
      <c r="C9" s="7" t="s">
        <v>16</v>
      </c>
      <c r="D9" s="22">
        <v>30</v>
      </c>
      <c r="E9" s="50"/>
      <c r="F9" s="41">
        <f t="shared" si="0"/>
        <v>0</v>
      </c>
    </row>
    <row r="10" spans="1:6" ht="40.5" customHeight="1" thickBot="1" x14ac:dyDescent="0.3">
      <c r="A10" s="4" t="s">
        <v>10</v>
      </c>
      <c r="B10" s="7" t="s">
        <v>17</v>
      </c>
      <c r="C10" s="7" t="s">
        <v>50</v>
      </c>
      <c r="D10" s="22">
        <v>20</v>
      </c>
      <c r="E10" s="50"/>
      <c r="F10" s="41">
        <f t="shared" si="0"/>
        <v>0</v>
      </c>
    </row>
    <row r="11" spans="1:6" ht="53.25" customHeight="1" thickBot="1" x14ac:dyDescent="0.3">
      <c r="A11" s="4" t="s">
        <v>11</v>
      </c>
      <c r="B11" s="46" t="s">
        <v>18</v>
      </c>
      <c r="C11" s="7" t="s">
        <v>51</v>
      </c>
      <c r="D11" s="22">
        <v>10</v>
      </c>
      <c r="E11" s="50"/>
      <c r="F11" s="41">
        <f t="shared" si="0"/>
        <v>0</v>
      </c>
    </row>
    <row r="12" spans="1:6" ht="51" customHeight="1" x14ac:dyDescent="0.25">
      <c r="A12" s="4" t="s">
        <v>12</v>
      </c>
      <c r="B12" s="8" t="s">
        <v>36</v>
      </c>
      <c r="C12" s="7"/>
      <c r="D12" s="22">
        <v>20</v>
      </c>
      <c r="E12" s="50"/>
      <c r="F12" s="41">
        <f t="shared" si="0"/>
        <v>0</v>
      </c>
    </row>
    <row r="13" spans="1:6" ht="28.5" customHeight="1" thickBot="1" x14ac:dyDescent="0.3">
      <c r="A13" s="9" t="s">
        <v>13</v>
      </c>
      <c r="B13" s="17" t="s">
        <v>45</v>
      </c>
      <c r="C13" s="17"/>
      <c r="D13" s="29" t="s">
        <v>39</v>
      </c>
      <c r="E13" s="37">
        <v>270000</v>
      </c>
      <c r="F13" s="37">
        <v>270000</v>
      </c>
    </row>
    <row r="14" spans="1:6" ht="25.5" customHeight="1" thickBot="1" x14ac:dyDescent="0.3">
      <c r="A14" s="10"/>
      <c r="B14" s="10"/>
      <c r="C14" s="11"/>
      <c r="D14" s="12" t="s">
        <v>19</v>
      </c>
      <c r="E14" s="32"/>
      <c r="F14" s="42">
        <f>SUM(F4:F13)</f>
        <v>270000</v>
      </c>
    </row>
    <row r="15" spans="1:6" ht="9.75" customHeight="1" x14ac:dyDescent="0.25">
      <c r="A15" s="13"/>
      <c r="B15" s="13"/>
      <c r="C15" s="13"/>
      <c r="D15" s="13"/>
      <c r="E15" s="33"/>
      <c r="F15" s="33"/>
    </row>
    <row r="16" spans="1:6" ht="15.75" thickBot="1" x14ac:dyDescent="0.3">
      <c r="A16" s="14" t="s">
        <v>40</v>
      </c>
      <c r="B16" s="13"/>
      <c r="C16" s="13"/>
      <c r="D16" s="13"/>
      <c r="E16" s="33"/>
      <c r="F16" s="33"/>
    </row>
    <row r="17" spans="1:14" ht="35.25" customHeight="1" x14ac:dyDescent="0.25">
      <c r="A17" s="24" t="s">
        <v>21</v>
      </c>
      <c r="B17" s="21" t="s">
        <v>22</v>
      </c>
      <c r="C17" s="21" t="s">
        <v>41</v>
      </c>
      <c r="D17" s="25" t="s">
        <v>43</v>
      </c>
      <c r="E17" s="26" t="s">
        <v>25</v>
      </c>
      <c r="F17" s="33"/>
    </row>
    <row r="18" spans="1:14" ht="24.75" customHeight="1" thickBot="1" x14ac:dyDescent="0.3">
      <c r="A18" s="6" t="s">
        <v>4</v>
      </c>
      <c r="B18" s="7" t="s">
        <v>42</v>
      </c>
      <c r="C18" s="22">
        <v>36</v>
      </c>
      <c r="D18" s="48"/>
      <c r="E18" s="43">
        <f>C18*D18</f>
        <v>0</v>
      </c>
      <c r="F18" s="33"/>
    </row>
    <row r="19" spans="1:14" ht="26.25" customHeight="1" thickBot="1" x14ac:dyDescent="0.3">
      <c r="A19" s="13"/>
      <c r="B19" s="13"/>
      <c r="C19" s="11"/>
      <c r="D19" s="15" t="s">
        <v>20</v>
      </c>
      <c r="E19" s="34">
        <f>SUM(E18)</f>
        <v>0</v>
      </c>
      <c r="F19" s="33"/>
    </row>
    <row r="20" spans="1:14" ht="9.75" customHeight="1" x14ac:dyDescent="0.25">
      <c r="A20" s="13"/>
      <c r="B20" s="13"/>
      <c r="C20" s="13"/>
      <c r="D20" s="13"/>
      <c r="E20" s="13"/>
      <c r="F20" s="13"/>
    </row>
    <row r="21" spans="1:14" ht="15.75" thickBot="1" x14ac:dyDescent="0.3">
      <c r="A21" s="14" t="s">
        <v>27</v>
      </c>
      <c r="B21" s="14"/>
      <c r="C21" s="13"/>
      <c r="D21" s="13"/>
      <c r="E21" s="13"/>
      <c r="F21" s="13"/>
    </row>
    <row r="22" spans="1:14" ht="24.75" customHeight="1" x14ac:dyDescent="0.25">
      <c r="A22" s="24" t="s">
        <v>21</v>
      </c>
      <c r="B22" s="21" t="s">
        <v>22</v>
      </c>
      <c r="C22" s="21" t="s">
        <v>23</v>
      </c>
      <c r="D22" s="25" t="s">
        <v>24</v>
      </c>
      <c r="E22" s="26" t="s">
        <v>25</v>
      </c>
      <c r="F22" s="13"/>
    </row>
    <row r="23" spans="1:14" ht="32.25" customHeight="1" thickBot="1" x14ac:dyDescent="0.3">
      <c r="A23" s="4" t="s">
        <v>4</v>
      </c>
      <c r="B23" s="7" t="s">
        <v>44</v>
      </c>
      <c r="C23" s="22">
        <v>1600</v>
      </c>
      <c r="D23" s="47"/>
      <c r="E23" s="36">
        <f>C23*D23</f>
        <v>0</v>
      </c>
      <c r="F23" s="13"/>
    </row>
    <row r="24" spans="1:14" ht="27" customHeight="1" thickBot="1" x14ac:dyDescent="0.3">
      <c r="A24" s="13"/>
      <c r="B24" s="13"/>
      <c r="C24" s="13"/>
      <c r="D24" s="16" t="s">
        <v>26</v>
      </c>
      <c r="E24" s="31">
        <f>E23</f>
        <v>0</v>
      </c>
      <c r="F24" s="13"/>
    </row>
    <row r="25" spans="1:14" ht="10.5" customHeight="1" thickBot="1" x14ac:dyDescent="0.3">
      <c r="A25" s="20"/>
      <c r="B25" s="13"/>
      <c r="C25" s="13"/>
      <c r="D25" s="13"/>
      <c r="E25" s="20"/>
      <c r="F25" s="20"/>
      <c r="G25" s="20"/>
    </row>
    <row r="26" spans="1:14" ht="24" customHeight="1" x14ac:dyDescent="0.25">
      <c r="A26" s="20"/>
      <c r="B26" s="13"/>
      <c r="C26" s="35" t="s">
        <v>28</v>
      </c>
      <c r="D26" s="30">
        <f>F14+E19+E24</f>
        <v>270000</v>
      </c>
      <c r="E26" s="20"/>
      <c r="F26" s="20"/>
      <c r="G26" s="20"/>
    </row>
    <row r="27" spans="1:14" x14ac:dyDescent="0.25">
      <c r="A27" s="20"/>
      <c r="B27" s="13"/>
      <c r="C27" s="18" t="s">
        <v>29</v>
      </c>
      <c r="D27" s="38">
        <f>D26/100*22</f>
        <v>59400</v>
      </c>
      <c r="E27" s="20"/>
      <c r="F27" s="20"/>
      <c r="G27" s="20"/>
    </row>
    <row r="28" spans="1:14" ht="15.75" thickBot="1" x14ac:dyDescent="0.3">
      <c r="A28" s="20"/>
      <c r="B28" s="13"/>
      <c r="C28" s="19" t="s">
        <v>30</v>
      </c>
      <c r="D28" s="39">
        <f>D26+D27</f>
        <v>329400</v>
      </c>
      <c r="E28" s="20"/>
      <c r="F28" s="20"/>
      <c r="G28" s="20"/>
    </row>
    <row r="29" spans="1:14" x14ac:dyDescent="0.25">
      <c r="A29" s="20" t="s">
        <v>35</v>
      </c>
      <c r="B29" s="20"/>
      <c r="C29" s="20"/>
      <c r="D29" s="20"/>
      <c r="E29" s="20"/>
      <c r="F29" s="20"/>
      <c r="G29" s="20"/>
    </row>
    <row r="30" spans="1:14" ht="22.5" customHeight="1" x14ac:dyDescent="0.25">
      <c r="A30" s="53" t="s">
        <v>54</v>
      </c>
      <c r="B30" s="54"/>
      <c r="C30" s="54"/>
      <c r="D30" s="54"/>
      <c r="E30" s="54"/>
      <c r="F30" s="44"/>
    </row>
    <row r="31" spans="1:14" ht="24" customHeight="1" x14ac:dyDescent="0.25">
      <c r="A31" s="55" t="s">
        <v>55</v>
      </c>
      <c r="B31" s="56"/>
      <c r="C31" s="56"/>
      <c r="D31" s="56"/>
      <c r="E31" s="56"/>
      <c r="F31" s="20"/>
      <c r="G31" s="20"/>
      <c r="H31" s="20"/>
      <c r="I31" s="20"/>
      <c r="J31" s="20"/>
      <c r="K31" s="20"/>
      <c r="L31" s="20"/>
      <c r="M31" s="20"/>
      <c r="N31" s="20"/>
    </row>
  </sheetData>
  <sheetProtection algorithmName="SHA-512" hashValue="vxiu04F3cXaE0G+GH/qbAImCQ5Uo5CQ106oM6kb2s83XJfXta4F/2/CCn9KdFgu0khvAHMwFOqxGlfZzKiRtog==" saltValue="V/PHdV2Hh5QQ3TPhNB7lEg==" spinCount="100000" sheet="1" objects="1" scenarios="1"/>
  <mergeCells count="3">
    <mergeCell ref="A1:F1"/>
    <mergeCell ref="A30:E30"/>
    <mergeCell ref="A31:E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2016-04-06T07:34:52Z</cp:lastPrinted>
  <dcterms:created xsi:type="dcterms:W3CDTF">2016-03-07T07:12:42Z</dcterms:created>
  <dcterms:modified xsi:type="dcterms:W3CDTF">2018-06-20T06:22:12Z</dcterms:modified>
</cp:coreProperties>
</file>